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375" windowWidth="15450" windowHeight="10200"/>
  </bookViews>
  <sheets>
    <sheet name="ДЧБ" sheetId="3" r:id="rId1"/>
  </sheets>
  <definedNames>
    <definedName name="APPT" localSheetId="0">ДЧБ!#REF!</definedName>
    <definedName name="FIO" localSheetId="0">ДЧБ!#REF!</definedName>
    <definedName name="SIGN" localSheetId="0">ДЧБ!$B$22:$G$23</definedName>
    <definedName name="_xlnm.Print_Area" localSheetId="0">ДЧБ!$A$1:$F$58</definedName>
  </definedNames>
  <calcPr calcId="125725"/>
</workbook>
</file>

<file path=xl/calcChain.xml><?xml version="1.0" encoding="utf-8"?>
<calcChain xmlns="http://schemas.openxmlformats.org/spreadsheetml/2006/main">
  <c r="D16" i="3"/>
  <c r="E17"/>
  <c r="E16" s="1"/>
  <c r="D17"/>
  <c r="E37"/>
  <c r="D37"/>
  <c r="F45"/>
  <c r="I40"/>
  <c r="H40"/>
  <c r="I42"/>
  <c r="H42"/>
  <c r="I28"/>
  <c r="H28"/>
  <c r="I22"/>
  <c r="F32" l="1"/>
  <c r="F29"/>
  <c r="F26"/>
  <c r="F42"/>
  <c r="F41"/>
  <c r="F27"/>
  <c r="F44" l="1"/>
  <c r="F43"/>
  <c r="F40"/>
  <c r="F38"/>
  <c r="F36"/>
  <c r="F35"/>
  <c r="F22"/>
  <c r="F21"/>
  <c r="F19"/>
  <c r="F18"/>
  <c r="F20"/>
  <c r="J22" l="1"/>
  <c r="J40"/>
  <c r="F37" l="1"/>
  <c r="F17" l="1"/>
  <c r="F16" l="1"/>
</calcChain>
</file>

<file path=xl/sharedStrings.xml><?xml version="1.0" encoding="utf-8"?>
<sst xmlns="http://schemas.openxmlformats.org/spreadsheetml/2006/main" count="114" uniqueCount="81">
  <si>
    <t/>
  </si>
  <si>
    <t>Гл. администратор</t>
  </si>
  <si>
    <t>Наименование КВД</t>
  </si>
  <si>
    <t>100</t>
  </si>
  <si>
    <t>182</t>
  </si>
  <si>
    <t>703</t>
  </si>
  <si>
    <t>План</t>
  </si>
  <si>
    <t>Факт</t>
  </si>
  <si>
    <t>1</t>
  </si>
  <si>
    <t>2</t>
  </si>
  <si>
    <t>3</t>
  </si>
  <si>
    <t>4</t>
  </si>
  <si>
    <t>5</t>
  </si>
  <si>
    <t>% исполнения</t>
  </si>
  <si>
    <t>Доходы всего</t>
  </si>
  <si>
    <t>Федеральная налоговая служба</t>
  </si>
  <si>
    <t>Администрация сельского поселения</t>
  </si>
  <si>
    <t>доходов местного бюджета</t>
  </si>
  <si>
    <t xml:space="preserve">ДОХОДЫ </t>
  </si>
  <si>
    <t>рублей</t>
  </si>
  <si>
    <t>Х</t>
  </si>
  <si>
    <t>Прохладненского муниципального района КБР</t>
  </si>
  <si>
    <t xml:space="preserve">"Об исполнении местного бюджета  </t>
  </si>
  <si>
    <t>Приложение №1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</si>
  <si>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</si>
  <si>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</si>
  <si>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</si>
  <si>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</si>
  <si>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</si>
  <si>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 на организацию библиотечного обслуживания населения, комплектование и обеспечение сохранности библиотечных фондов библиотек поселений</t>
  </si>
  <si>
    <t>Код бюджетной классификации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</si>
  <si>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</si>
  <si>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</si>
  <si>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</si>
  <si>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</si>
  <si>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</si>
  <si>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Доходы от сдачи в аренду имущества, составляющего казну сельских поселений (за исключением земельных участков)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</si>
  <si>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</si>
  <si>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сельских поселений за счет средств целевого бюджетного дорожного фонда Кабардино-Балкарской Республики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</si>
  <si>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</si>
  <si>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1.03.02251.01.0000.110</t>
  </si>
  <si>
    <t>1.03.02231.01.0000.110</t>
  </si>
  <si>
    <t>1.03.02241.01.0000.110</t>
  </si>
  <si>
    <t>1.03.02261.01.0000.110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</si>
  <si>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</si>
  <si>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</si>
  <si>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</si>
  <si>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1.01.02020.01.2100.110</t>
  </si>
  <si>
    <t>1.01.02030.01.1000.110</t>
  </si>
  <si>
    <t>1.05.03010.01.1000.110</t>
  </si>
  <si>
    <t>1.06.06033.10.2100.110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</si>
  <si>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</si>
  <si>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</si>
  <si>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1.06.06043.10.2100.110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</si>
  <si>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</si>
  <si>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</si>
  <si>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</si>
  <si>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1.16.10123.01.0101.140</t>
  </si>
  <si>
    <t>1.06.01030.10.2100.110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</si>
  <si>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</si>
  <si>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1.06.01030.10.1000.110</t>
  </si>
  <si>
    <t>2.02.20216.10.7300.150</t>
  </si>
  <si>
    <t>1.11.05075.10.0000.120</t>
  </si>
  <si>
    <t>2.02.16001.10.0000.150</t>
  </si>
  <si>
    <t>2.18.60010.10.0000.150</t>
  </si>
  <si>
    <t>2.02.35118.10.0000.150</t>
  </si>
  <si>
    <t>2.02.40014.10.7111.150</t>
  </si>
  <si>
    <t>2.02.16001.10.7001.150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</si>
  <si>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</si>
  <si>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 xml:space="preserve">сельского поселения  Малакановское </t>
  </si>
  <si>
    <t xml:space="preserve">Налог на доходы физических лиц, полученных физическими лицами в соответствии со статьей 228Налогового кодекса Российской Федерации  ( перерасчеты, недоимка, и задолженность по соответствующему платежу, в том числе и отмененному)  </t>
  </si>
  <si>
    <t xml:space="preserve">Налог на доходы физических лиц, полученных физическими лицами в соответствии со статьей 228Налогового кодекса Российской Федерации  ( пени по соответствующему платежу, в том числе и отмененному)  </t>
  </si>
  <si>
    <t>1.06.06033.10.3000.110</t>
  </si>
  <si>
    <t>Земельный налог с организаций, обладающих земельным участком, расположенным в границах сельских поселений ( суммы денежных взысканий , штрафов по соответствующему платежу, согласно законодательству РФ)</t>
  </si>
  <si>
    <t xml:space="preserve">Прочие доходы от компенсации затрат бюджетов сельских поселений </t>
  </si>
  <si>
    <t>1.13.02995.10.0022.130</t>
  </si>
  <si>
    <t>Прочие межбюджетные трансферты, передаваемые бюджетам</t>
  </si>
  <si>
    <t>2.02.49999.10.0000.150</t>
  </si>
  <si>
    <t>к  решению Совета местного самоуправления</t>
  </si>
  <si>
    <t>Прохладненского муниципального района КБР за 2024 год"</t>
  </si>
  <si>
    <t>местного бюджета сельского поселения Малакановское  Прохладненского муниципального района КБР за 2024 год по кодам классификации доходов бюджета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</si>
</sst>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8"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22" fontId="1" fillId="0" borderId="0" xfId="0" applyNumberFormat="1" applyFont="1" applyAlignment="1">
      <alignment horizontal="center"/>
    </xf>
    <xf numFmtId="49" fontId="1" fillId="0" borderId="0" xfId="0" applyNumberFormat="1" applyFont="1" applyAlignment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/>
    <xf numFmtId="0" fontId="4" fillId="0" borderId="0" xfId="0" applyFont="1" applyAlignment="1">
      <alignment wrapText="1"/>
    </xf>
    <xf numFmtId="0" fontId="4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0" fillId="0" borderId="0" xfId="0" applyFill="1"/>
    <xf numFmtId="0" fontId="4" fillId="0" borderId="0" xfId="0" applyFont="1" applyFill="1"/>
    <xf numFmtId="4" fontId="4" fillId="0" borderId="0" xfId="0" applyNumberFormat="1" applyFont="1" applyFill="1"/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4" fontId="4" fillId="0" borderId="0" xfId="0" applyNumberFormat="1" applyFont="1"/>
    <xf numFmtId="4" fontId="0" fillId="0" borderId="0" xfId="0" applyNumberFormat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/>
    </xf>
    <xf numFmtId="4" fontId="0" fillId="0" borderId="0" xfId="0" applyNumberFormat="1" applyFill="1"/>
    <xf numFmtId="0" fontId="4" fillId="0" borderId="0" xfId="0" applyFont="1" applyAlignment="1">
      <alignment horizontal="right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4" fillId="2" borderId="8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49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6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6"/>
  <sheetViews>
    <sheetView showGridLines="0" tabSelected="1" view="pageBreakPreview" workbookViewId="0">
      <selection activeCell="E8" sqref="E8:F8"/>
    </sheetView>
  </sheetViews>
  <sheetFormatPr defaultColWidth="9.140625" defaultRowHeight="12.75" customHeight="1" outlineLevelRow="7"/>
  <cols>
    <col min="1" max="1" width="42.28515625" style="10" customWidth="1"/>
    <col min="2" max="2" width="6.7109375" style="10" customWidth="1"/>
    <col min="3" max="3" width="20.28515625" style="10" customWidth="1"/>
    <col min="4" max="4" width="13.5703125" style="10" customWidth="1"/>
    <col min="5" max="5" width="12" style="10" customWidth="1"/>
    <col min="6" max="6" width="9.85546875" style="17" customWidth="1"/>
    <col min="7" max="7" width="9.140625" style="10"/>
    <col min="8" max="8" width="12.7109375" style="10" bestFit="1" customWidth="1"/>
    <col min="9" max="9" width="14.140625" style="10" customWidth="1"/>
    <col min="10" max="16384" width="9.140625" style="10"/>
  </cols>
  <sheetData>
    <row r="1" spans="1:9" ht="14.25">
      <c r="A1" s="3"/>
      <c r="B1" s="5"/>
      <c r="C1" s="6"/>
      <c r="D1" s="7"/>
      <c r="E1" s="46" t="s">
        <v>23</v>
      </c>
      <c r="F1" s="46"/>
      <c r="G1" s="2"/>
      <c r="H1" s="1"/>
      <c r="I1" s="1"/>
    </row>
    <row r="2" spans="1:9" ht="15" customHeight="1">
      <c r="A2" s="11"/>
      <c r="B2" s="8"/>
      <c r="C2" s="51" t="s">
        <v>78</v>
      </c>
      <c r="D2" s="51"/>
      <c r="E2" s="51"/>
      <c r="F2" s="51"/>
      <c r="G2" s="11"/>
      <c r="H2" s="11"/>
      <c r="I2" s="11"/>
    </row>
    <row r="3" spans="1:9" ht="15" customHeight="1">
      <c r="A3" s="11"/>
      <c r="B3" s="9"/>
      <c r="C3" s="47" t="s">
        <v>69</v>
      </c>
      <c r="D3" s="47"/>
      <c r="E3" s="47"/>
      <c r="F3" s="47"/>
      <c r="G3" s="11"/>
      <c r="H3" s="11"/>
      <c r="I3" s="11"/>
    </row>
    <row r="4" spans="1:9" ht="15" customHeight="1">
      <c r="B4" s="9"/>
      <c r="C4" s="47" t="s">
        <v>21</v>
      </c>
      <c r="D4" s="47"/>
      <c r="E4" s="47"/>
      <c r="F4" s="47"/>
    </row>
    <row r="5" spans="1:9" ht="15" customHeight="1">
      <c r="B5" s="47" t="s">
        <v>22</v>
      </c>
      <c r="C5" s="47"/>
      <c r="D5" s="47"/>
      <c r="E5" s="47"/>
      <c r="F5" s="47"/>
    </row>
    <row r="6" spans="1:9" ht="15" customHeight="1">
      <c r="B6" s="26"/>
      <c r="C6" s="47" t="s">
        <v>69</v>
      </c>
      <c r="D6" s="47"/>
      <c r="E6" s="47"/>
      <c r="F6" s="47"/>
    </row>
    <row r="7" spans="1:9" ht="15" customHeight="1">
      <c r="B7" s="26"/>
      <c r="C7" s="47" t="s">
        <v>79</v>
      </c>
      <c r="D7" s="47"/>
      <c r="E7" s="47"/>
      <c r="F7" s="47"/>
    </row>
    <row r="8" spans="1:9" ht="15" customHeight="1">
      <c r="B8" s="4"/>
      <c r="C8" s="4"/>
      <c r="D8" s="4"/>
      <c r="E8" s="4"/>
      <c r="F8" s="16"/>
    </row>
    <row r="9" spans="1:9" ht="15" customHeight="1">
      <c r="B9" s="4"/>
      <c r="C9" s="4"/>
      <c r="D9" s="4"/>
      <c r="E9" s="4"/>
      <c r="F9" s="16"/>
    </row>
    <row r="10" spans="1:9" ht="15.75" customHeight="1">
      <c r="A10" s="52" t="s">
        <v>18</v>
      </c>
      <c r="B10" s="52"/>
      <c r="C10" s="52"/>
      <c r="D10" s="52"/>
      <c r="E10" s="52"/>
      <c r="F10" s="52"/>
    </row>
    <row r="11" spans="1:9" ht="30.75" customHeight="1">
      <c r="A11" s="48" t="s">
        <v>80</v>
      </c>
      <c r="B11" s="48"/>
      <c r="C11" s="48"/>
      <c r="D11" s="48"/>
      <c r="E11" s="48"/>
      <c r="F11" s="48"/>
    </row>
    <row r="12" spans="1:9" ht="21" customHeight="1">
      <c r="A12" s="20"/>
      <c r="B12" s="53"/>
      <c r="C12" s="53"/>
      <c r="D12" s="53"/>
      <c r="E12" s="53"/>
      <c r="F12" s="21" t="s">
        <v>19</v>
      </c>
    </row>
    <row r="13" spans="1:9" ht="16.5" customHeight="1">
      <c r="A13" s="42" t="s">
        <v>2</v>
      </c>
      <c r="B13" s="40" t="s">
        <v>30</v>
      </c>
      <c r="C13" s="41"/>
      <c r="D13" s="42" t="s">
        <v>6</v>
      </c>
      <c r="E13" s="44" t="s">
        <v>7</v>
      </c>
      <c r="F13" s="49" t="s">
        <v>13</v>
      </c>
      <c r="G13" s="12"/>
      <c r="H13" s="12"/>
      <c r="I13" s="12"/>
    </row>
    <row r="14" spans="1:9" ht="65.25" customHeight="1">
      <c r="A14" s="43"/>
      <c r="B14" s="22" t="s">
        <v>1</v>
      </c>
      <c r="C14" s="22" t="s">
        <v>17</v>
      </c>
      <c r="D14" s="43"/>
      <c r="E14" s="45"/>
      <c r="F14" s="50"/>
      <c r="I14" s="18"/>
    </row>
    <row r="15" spans="1:9" ht="22.5" customHeight="1">
      <c r="A15" s="23" t="s">
        <v>8</v>
      </c>
      <c r="B15" s="23" t="s">
        <v>9</v>
      </c>
      <c r="C15" s="23" t="s">
        <v>10</v>
      </c>
      <c r="D15" s="23" t="s">
        <v>11</v>
      </c>
      <c r="E15" s="23" t="s">
        <v>12</v>
      </c>
      <c r="F15" s="24">
        <v>6</v>
      </c>
    </row>
    <row r="16" spans="1:9">
      <c r="A16" s="31" t="s">
        <v>14</v>
      </c>
      <c r="B16" s="32"/>
      <c r="C16" s="32" t="s">
        <v>20</v>
      </c>
      <c r="D16" s="33">
        <f>D17+D37</f>
        <v>5321132.3</v>
      </c>
      <c r="E16" s="33">
        <f>E17+E37</f>
        <v>5600183.6899999995</v>
      </c>
      <c r="F16" s="34">
        <f t="shared" ref="F16:F38" si="0">E16/D16*100</f>
        <v>105.24421071056625</v>
      </c>
      <c r="H16" s="18"/>
    </row>
    <row r="17" spans="1:10">
      <c r="A17" s="35" t="s">
        <v>15</v>
      </c>
      <c r="B17" s="22" t="s">
        <v>3</v>
      </c>
      <c r="C17" s="22" t="s">
        <v>0</v>
      </c>
      <c r="D17" s="36">
        <f>D18+D19+D20+D21+D22+D24+D26+D27+D29+D32</f>
        <v>761098</v>
      </c>
      <c r="E17" s="36">
        <f>E18+E19+E20+E21+E22+E24+E26+E27+E29+E32</f>
        <v>1019682.8500000001</v>
      </c>
      <c r="F17" s="34">
        <f t="shared" si="0"/>
        <v>133.97523709167547</v>
      </c>
      <c r="H17" s="18"/>
      <c r="I17" s="18"/>
    </row>
    <row r="18" spans="1:10" customFormat="1" ht="127.5" customHeight="1" outlineLevel="7">
      <c r="A18" s="37" t="s">
        <v>31</v>
      </c>
      <c r="B18" s="27" t="s">
        <v>4</v>
      </c>
      <c r="C18" s="27" t="s">
        <v>41</v>
      </c>
      <c r="D18" s="28">
        <v>91358</v>
      </c>
      <c r="E18" s="28">
        <v>97075.8</v>
      </c>
      <c r="F18" s="29">
        <f>E18/D18*100</f>
        <v>106.25867466450667</v>
      </c>
      <c r="H18" s="19"/>
    </row>
    <row r="19" spans="1:10" customFormat="1" ht="78" customHeight="1" outlineLevel="7">
      <c r="A19" s="37" t="s">
        <v>32</v>
      </c>
      <c r="B19" s="27" t="s">
        <v>4</v>
      </c>
      <c r="C19" s="27" t="s">
        <v>42</v>
      </c>
      <c r="D19" s="28">
        <v>435</v>
      </c>
      <c r="E19" s="28">
        <v>560.89</v>
      </c>
      <c r="F19" s="29">
        <f>E19/D19*100</f>
        <v>128.94022988505748</v>
      </c>
    </row>
    <row r="20" spans="1:10" customFormat="1" ht="123" customHeight="1" outlineLevel="7">
      <c r="A20" s="37" t="s">
        <v>33</v>
      </c>
      <c r="B20" s="27" t="s">
        <v>4</v>
      </c>
      <c r="C20" s="27" t="s">
        <v>40</v>
      </c>
      <c r="D20" s="28">
        <v>94728</v>
      </c>
      <c r="E20" s="28">
        <v>100829.75999999999</v>
      </c>
      <c r="F20" s="29">
        <f t="shared" si="0"/>
        <v>106.4413478591335</v>
      </c>
    </row>
    <row r="21" spans="1:10" customFormat="1" ht="126" customHeight="1" outlineLevel="7">
      <c r="A21" s="37" t="s">
        <v>34</v>
      </c>
      <c r="B21" s="27" t="s">
        <v>4</v>
      </c>
      <c r="C21" s="27" t="s">
        <v>43</v>
      </c>
      <c r="D21" s="28">
        <v>-11351</v>
      </c>
      <c r="E21" s="28">
        <v>-10566.53</v>
      </c>
      <c r="F21" s="29">
        <f t="shared" si="0"/>
        <v>93.088978944586387</v>
      </c>
    </row>
    <row r="22" spans="1:10" s="13" customFormat="1" ht="122.25" customHeight="1" outlineLevel="7">
      <c r="A22" s="37" t="s">
        <v>45</v>
      </c>
      <c r="B22" s="27" t="s">
        <v>4</v>
      </c>
      <c r="C22" s="27" t="s">
        <v>46</v>
      </c>
      <c r="D22" s="28">
        <v>150000</v>
      </c>
      <c r="E22" s="28">
        <v>185691.47</v>
      </c>
      <c r="F22" s="29">
        <f>E22/D22*100</f>
        <v>123.79431333333332</v>
      </c>
      <c r="H22" s="25"/>
      <c r="I22" s="25">
        <f t="shared" ref="I22:J22" si="1">E22+E23+E24+E25</f>
        <v>186159.47</v>
      </c>
      <c r="J22" s="25">
        <f t="shared" si="1"/>
        <v>123.79431333333332</v>
      </c>
    </row>
    <row r="23" spans="1:10" s="13" customFormat="1" ht="89.25" hidden="1" outlineLevel="7">
      <c r="A23" s="37" t="s">
        <v>24</v>
      </c>
      <c r="B23" s="27" t="s">
        <v>4</v>
      </c>
      <c r="C23" s="27" t="s">
        <v>44</v>
      </c>
      <c r="D23" s="28">
        <v>0</v>
      </c>
      <c r="E23" s="28">
        <v>0</v>
      </c>
      <c r="F23" s="29"/>
    </row>
    <row r="24" spans="1:10" s="13" customFormat="1" ht="84.75" customHeight="1" outlineLevel="7">
      <c r="A24" s="37" t="s">
        <v>70</v>
      </c>
      <c r="B24" s="27" t="s">
        <v>4</v>
      </c>
      <c r="C24" s="27" t="s">
        <v>48</v>
      </c>
      <c r="D24" s="28">
        <v>0</v>
      </c>
      <c r="E24" s="28">
        <v>468</v>
      </c>
      <c r="F24" s="29"/>
    </row>
    <row r="25" spans="1:10" s="13" customFormat="1" ht="63.75" hidden="1" outlineLevel="7">
      <c r="A25" s="37" t="s">
        <v>71</v>
      </c>
      <c r="B25" s="27" t="s">
        <v>4</v>
      </c>
      <c r="C25" s="27" t="s">
        <v>47</v>
      </c>
      <c r="D25" s="28"/>
      <c r="E25" s="28">
        <v>0</v>
      </c>
      <c r="F25" s="29"/>
    </row>
    <row r="26" spans="1:10" s="13" customFormat="1" ht="51" outlineLevel="7">
      <c r="A26" s="38" t="s">
        <v>35</v>
      </c>
      <c r="B26" s="27" t="s">
        <v>4</v>
      </c>
      <c r="C26" s="27" t="s">
        <v>49</v>
      </c>
      <c r="D26" s="28">
        <v>50000</v>
      </c>
      <c r="E26" s="28">
        <v>37788</v>
      </c>
      <c r="F26" s="29">
        <f t="shared" ref="F26" si="2">E26/D26*100</f>
        <v>75.575999999999993</v>
      </c>
    </row>
    <row r="27" spans="1:10" s="13" customFormat="1" ht="89.25" outlineLevel="7">
      <c r="A27" s="39" t="s">
        <v>59</v>
      </c>
      <c r="B27" s="27" t="s">
        <v>4</v>
      </c>
      <c r="C27" s="30" t="s">
        <v>60</v>
      </c>
      <c r="D27" s="28">
        <v>26928</v>
      </c>
      <c r="E27" s="28">
        <v>26621.53</v>
      </c>
      <c r="F27" s="29">
        <f t="shared" si="0"/>
        <v>98.861890968508618</v>
      </c>
    </row>
    <row r="28" spans="1:10" s="13" customFormat="1" ht="63.75" hidden="1" outlineLevel="7">
      <c r="A28" s="39" t="s">
        <v>25</v>
      </c>
      <c r="B28" s="27" t="s">
        <v>4</v>
      </c>
      <c r="C28" s="30" t="s">
        <v>58</v>
      </c>
      <c r="D28" s="28">
        <v>0</v>
      </c>
      <c r="E28" s="28">
        <v>818.9</v>
      </c>
      <c r="F28" s="29"/>
      <c r="H28" s="25">
        <f>D38+D39</f>
        <v>53300</v>
      </c>
      <c r="I28" s="25">
        <f>E38+E39</f>
        <v>72617.17</v>
      </c>
    </row>
    <row r="29" spans="1:10" s="13" customFormat="1" ht="76.5" outlineLevel="7">
      <c r="A29" s="38" t="s">
        <v>51</v>
      </c>
      <c r="B29" s="27" t="s">
        <v>4</v>
      </c>
      <c r="C29" s="27" t="s">
        <v>52</v>
      </c>
      <c r="D29" s="28">
        <v>351000</v>
      </c>
      <c r="E29" s="28">
        <v>443875.87</v>
      </c>
      <c r="F29" s="29">
        <f t="shared" ref="F29" si="3">E29/D29*100</f>
        <v>126.46036182336182</v>
      </c>
    </row>
    <row r="30" spans="1:10" s="13" customFormat="1" ht="51" hidden="1" outlineLevel="7">
      <c r="A30" s="38" t="s">
        <v>26</v>
      </c>
      <c r="B30" s="27" t="s">
        <v>4</v>
      </c>
      <c r="C30" s="27" t="s">
        <v>50</v>
      </c>
      <c r="D30" s="28">
        <v>0</v>
      </c>
      <c r="E30" s="28">
        <v>3683.3</v>
      </c>
      <c r="F30" s="29"/>
    </row>
    <row r="31" spans="1:10" s="13" customFormat="1" ht="63.75" hidden="1" outlineLevel="7">
      <c r="A31" s="38" t="s">
        <v>73</v>
      </c>
      <c r="B31" s="27" t="s">
        <v>4</v>
      </c>
      <c r="C31" s="27" t="s">
        <v>72</v>
      </c>
      <c r="D31" s="28">
        <v>0</v>
      </c>
      <c r="E31" s="28">
        <v>0</v>
      </c>
      <c r="F31" s="29"/>
    </row>
    <row r="32" spans="1:10" s="13" customFormat="1" ht="76.5" outlineLevel="7">
      <c r="A32" s="38" t="s">
        <v>54</v>
      </c>
      <c r="B32" s="27" t="s">
        <v>4</v>
      </c>
      <c r="C32" s="27" t="s">
        <v>55</v>
      </c>
      <c r="D32" s="28">
        <v>8000</v>
      </c>
      <c r="E32" s="28">
        <v>137338.06</v>
      </c>
      <c r="F32" s="29">
        <f t="shared" ref="F32" si="4">E32/D32*100</f>
        <v>1716.7257499999998</v>
      </c>
    </row>
    <row r="33" spans="1:10" s="13" customFormat="1" ht="51" hidden="1" outlineLevel="7">
      <c r="A33" s="38" t="s">
        <v>27</v>
      </c>
      <c r="B33" s="27" t="s">
        <v>4</v>
      </c>
      <c r="C33" s="27" t="s">
        <v>53</v>
      </c>
      <c r="D33" s="28">
        <v>0</v>
      </c>
      <c r="E33" s="28">
        <v>0</v>
      </c>
      <c r="F33" s="29"/>
    </row>
    <row r="34" spans="1:10" s="13" customFormat="1" ht="72" hidden="1" customHeight="1" outlineLevel="7">
      <c r="A34" s="37" t="s">
        <v>56</v>
      </c>
      <c r="B34" s="27" t="s">
        <v>4</v>
      </c>
      <c r="C34" s="27" t="s">
        <v>57</v>
      </c>
      <c r="D34" s="28"/>
      <c r="E34" s="28"/>
      <c r="F34" s="29"/>
    </row>
    <row r="35" spans="1:10" s="13" customFormat="1" ht="63.75" hidden="1" outlineLevel="7">
      <c r="A35" s="38" t="s">
        <v>25</v>
      </c>
      <c r="B35" s="27" t="s">
        <v>4</v>
      </c>
      <c r="C35" s="27" t="s">
        <v>58</v>
      </c>
      <c r="D35" s="28"/>
      <c r="E35" s="28"/>
      <c r="F35" s="29" t="e">
        <f t="shared" ref="F35:F36" si="5">E35/D35*100</f>
        <v>#DIV/0!</v>
      </c>
    </row>
    <row r="36" spans="1:10" s="13" customFormat="1" ht="89.25" hidden="1" outlineLevel="7">
      <c r="A36" s="38" t="s">
        <v>59</v>
      </c>
      <c r="B36" s="27" t="s">
        <v>4</v>
      </c>
      <c r="C36" s="27" t="s">
        <v>60</v>
      </c>
      <c r="D36" s="28"/>
      <c r="E36" s="28"/>
      <c r="F36" s="29" t="e">
        <f t="shared" si="5"/>
        <v>#DIV/0!</v>
      </c>
    </row>
    <row r="37" spans="1:10" s="14" customFormat="1" ht="18.75" customHeight="1">
      <c r="A37" s="35" t="s">
        <v>16</v>
      </c>
      <c r="B37" s="22" t="s">
        <v>5</v>
      </c>
      <c r="C37" s="22" t="s">
        <v>0</v>
      </c>
      <c r="D37" s="36">
        <f>D38+D39+D40+D41+D42+D43+D44+D45+D46</f>
        <v>4560034.3</v>
      </c>
      <c r="E37" s="36">
        <f>E38+E40+E39+E41+E42+E43+E44+E45+E46</f>
        <v>4580500.84</v>
      </c>
      <c r="F37" s="34">
        <f t="shared" si="0"/>
        <v>100.4488242555544</v>
      </c>
      <c r="H37" s="15"/>
    </row>
    <row r="38" spans="1:10" s="13" customFormat="1" ht="38.25" outlineLevel="7">
      <c r="A38" s="38" t="s">
        <v>36</v>
      </c>
      <c r="B38" s="27" t="s">
        <v>5</v>
      </c>
      <c r="C38" s="27" t="s">
        <v>62</v>
      </c>
      <c r="D38" s="28">
        <v>53300</v>
      </c>
      <c r="E38" s="28">
        <v>72617.17</v>
      </c>
      <c r="F38" s="29">
        <f t="shared" si="0"/>
        <v>136.24234521575985</v>
      </c>
    </row>
    <row r="39" spans="1:10" s="13" customFormat="1" ht="25.5" hidden="1" outlineLevel="7">
      <c r="A39" s="38" t="s">
        <v>74</v>
      </c>
      <c r="B39" s="27" t="s">
        <v>5</v>
      </c>
      <c r="C39" s="27" t="s">
        <v>75</v>
      </c>
      <c r="D39" s="28">
        <v>0</v>
      </c>
      <c r="E39" s="28">
        <v>0</v>
      </c>
      <c r="F39" s="29"/>
    </row>
    <row r="40" spans="1:10" s="13" customFormat="1" ht="38.25" outlineLevel="7">
      <c r="A40" s="38" t="s">
        <v>37</v>
      </c>
      <c r="B40" s="27" t="s">
        <v>5</v>
      </c>
      <c r="C40" s="27" t="s">
        <v>63</v>
      </c>
      <c r="D40" s="28">
        <v>3844100</v>
      </c>
      <c r="E40" s="28">
        <v>3844100</v>
      </c>
      <c r="F40" s="29">
        <f t="shared" ref="F40:F42" si="6">E40/D40*100</f>
        <v>100</v>
      </c>
      <c r="H40" s="25">
        <f>D40+D41</f>
        <v>3871900</v>
      </c>
      <c r="I40" s="25">
        <f>E40+E41</f>
        <v>3871900</v>
      </c>
      <c r="J40" s="25">
        <f t="shared" ref="J40" si="7">F40+F41+F42+F43+F44+F46</f>
        <v>500</v>
      </c>
    </row>
    <row r="41" spans="1:10" s="13" customFormat="1" ht="51" outlineLevel="7">
      <c r="A41" s="39" t="s">
        <v>68</v>
      </c>
      <c r="B41" s="27" t="s">
        <v>5</v>
      </c>
      <c r="C41" s="30" t="s">
        <v>67</v>
      </c>
      <c r="D41" s="28">
        <v>27800</v>
      </c>
      <c r="E41" s="28">
        <v>27800</v>
      </c>
      <c r="F41" s="29">
        <f t="shared" si="6"/>
        <v>100</v>
      </c>
    </row>
    <row r="42" spans="1:10" s="13" customFormat="1" ht="38.25" outlineLevel="7">
      <c r="A42" s="38" t="s">
        <v>38</v>
      </c>
      <c r="B42" s="27" t="s">
        <v>5</v>
      </c>
      <c r="C42" s="27" t="s">
        <v>61</v>
      </c>
      <c r="D42" s="28">
        <v>86554.11</v>
      </c>
      <c r="E42" s="28">
        <v>86554.11</v>
      </c>
      <c r="F42" s="29">
        <f t="shared" si="6"/>
        <v>100</v>
      </c>
      <c r="H42" s="25">
        <f>D40+D41+D42+D43+D44</f>
        <v>4356734.3</v>
      </c>
      <c r="I42" s="25">
        <f>E40+E41+E42+E43+E44</f>
        <v>4356734.3</v>
      </c>
    </row>
    <row r="43" spans="1:10" s="13" customFormat="1" ht="51" outlineLevel="7">
      <c r="A43" s="38" t="s">
        <v>28</v>
      </c>
      <c r="B43" s="27" t="s">
        <v>5</v>
      </c>
      <c r="C43" s="27" t="s">
        <v>65</v>
      </c>
      <c r="D43" s="28">
        <v>139995.94</v>
      </c>
      <c r="E43" s="28">
        <v>139995.94</v>
      </c>
      <c r="F43" s="29">
        <f t="shared" ref="F43:F44" si="8">E43/D43*100</f>
        <v>100</v>
      </c>
    </row>
    <row r="44" spans="1:10" s="13" customFormat="1" ht="63.75" outlineLevel="7">
      <c r="A44" s="38" t="s">
        <v>29</v>
      </c>
      <c r="B44" s="27" t="s">
        <v>5</v>
      </c>
      <c r="C44" s="27" t="s">
        <v>66</v>
      </c>
      <c r="D44" s="28">
        <v>258284.25</v>
      </c>
      <c r="E44" s="28">
        <v>258284.25</v>
      </c>
      <c r="F44" s="29">
        <f t="shared" si="8"/>
        <v>100</v>
      </c>
    </row>
    <row r="45" spans="1:10" s="13" customFormat="1" ht="25.5" outlineLevel="7">
      <c r="A45" s="38" t="s">
        <v>76</v>
      </c>
      <c r="B45" s="27" t="s">
        <v>5</v>
      </c>
      <c r="C45" s="27" t="s">
        <v>77</v>
      </c>
      <c r="D45" s="28">
        <v>150000</v>
      </c>
      <c r="E45" s="28">
        <v>150000</v>
      </c>
      <c r="F45" s="29">
        <f>E45/D45*100</f>
        <v>100</v>
      </c>
    </row>
    <row r="46" spans="1:10" s="13" customFormat="1" ht="66.75" customHeight="1" outlineLevel="7">
      <c r="A46" s="38" t="s">
        <v>39</v>
      </c>
      <c r="B46" s="27" t="s">
        <v>5</v>
      </c>
      <c r="C46" s="27" t="s">
        <v>64</v>
      </c>
      <c r="D46" s="28"/>
      <c r="E46" s="28">
        <v>1149.3699999999999</v>
      </c>
      <c r="F46" s="29"/>
    </row>
  </sheetData>
  <mergeCells count="15">
    <mergeCell ref="B13:C13"/>
    <mergeCell ref="A13:A14"/>
    <mergeCell ref="D13:D14"/>
    <mergeCell ref="E13:E14"/>
    <mergeCell ref="E1:F1"/>
    <mergeCell ref="C4:F4"/>
    <mergeCell ref="B5:F5"/>
    <mergeCell ref="A11:F11"/>
    <mergeCell ref="F13:F14"/>
    <mergeCell ref="C2:F2"/>
    <mergeCell ref="A10:F10"/>
    <mergeCell ref="C3:F3"/>
    <mergeCell ref="C7:F7"/>
    <mergeCell ref="C6:F6"/>
    <mergeCell ref="B12:E12"/>
  </mergeCells>
  <phoneticPr fontId="0" type="noConversion"/>
  <pageMargins left="0.78740157480314965" right="0" top="0" bottom="0" header="0.51181102362204722" footer="0.51181102362204722"/>
  <pageSetup paperSize="9" scale="8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ДЧБ!SIGN</vt:lpstr>
      <vt:lpstr>ДЧБ!Область_печати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1</cp:lastModifiedBy>
  <cp:lastPrinted>2025-03-22T20:41:51Z</cp:lastPrinted>
  <dcterms:created xsi:type="dcterms:W3CDTF">2002-03-11T10:22:12Z</dcterms:created>
  <dcterms:modified xsi:type="dcterms:W3CDTF">2025-06-24T05:40:27Z</dcterms:modified>
</cp:coreProperties>
</file>